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9" i="1" l="1"/>
  <c r="E18" i="1"/>
  <c r="E12" i="1" l="1"/>
  <c r="E13" i="1" l="1"/>
  <c r="E10" i="1"/>
  <c r="E9" i="1"/>
  <c r="E8" i="1"/>
  <c r="E16" i="1" l="1"/>
  <c r="E15" i="1"/>
</calcChain>
</file>

<file path=xl/sharedStrings.xml><?xml version="1.0" encoding="utf-8"?>
<sst xmlns="http://schemas.openxmlformats.org/spreadsheetml/2006/main" count="42" uniqueCount="32">
  <si>
    <t>м2</t>
  </si>
  <si>
    <t>№</t>
  </si>
  <si>
    <t>Кол-во</t>
  </si>
  <si>
    <t>Примечание</t>
  </si>
  <si>
    <t>ед. изм.</t>
  </si>
  <si>
    <t>Проливка основания битумом</t>
  </si>
  <si>
    <t>Ремонт асфальтового покрытия :</t>
  </si>
  <si>
    <t>Уплотнение щебёночного основания с добавлением нового материала</t>
  </si>
  <si>
    <t>Плиты фундаментные железобетонные плоские. Устройство толщ. не менее 0,2м</t>
  </si>
  <si>
    <t>м3</t>
  </si>
  <si>
    <t>Сетки арматурные сварные из арматурной стали А-III (А400), диаметром 12 мм ГОСТ 23279-2012</t>
  </si>
  <si>
    <t>Демонтаж бортового камня БР-100-30-15</t>
  </si>
  <si>
    <t>м</t>
  </si>
  <si>
    <t>Монтаж бортового камня БР-100-30-15</t>
  </si>
  <si>
    <t>Выборка грунта</t>
  </si>
  <si>
    <t xml:space="preserve">Укладка асфальтобетонной смеси крупнозернистой </t>
  </si>
  <si>
    <t xml:space="preserve">Укладка асфальтобетонной смеси мелкозернистой </t>
  </si>
  <si>
    <t>Наименование работ</t>
  </si>
  <si>
    <t>Снятие асфальтового покрытия (под фрезу)</t>
  </si>
  <si>
    <r>
      <t>t</t>
    </r>
    <r>
      <rPr>
        <sz val="11"/>
        <rFont val="Calibri"/>
        <family val="2"/>
        <charset val="204"/>
      </rPr>
      <t>≈</t>
    </r>
    <r>
      <rPr>
        <sz val="11"/>
        <rFont val="Times New Roman"/>
        <family val="1"/>
        <charset val="204"/>
      </rPr>
      <t>0,06 м. щебень (фракция 20-40)</t>
    </r>
  </si>
  <si>
    <t>t=0,06 м.</t>
  </si>
  <si>
    <t>t=0,04 м.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</si>
  <si>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</si>
  <si>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</si>
  <si>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>Бетон тяжелый класса В22,5 ГОСТ 7473-2010 без добавок</t>
  </si>
  <si>
    <t>Плёнка полиэтиленовая толщина 0,4 мм. (400 мкм)</t>
  </si>
  <si>
    <t>S= 5x6 = 30м2, t=0,3 м.</t>
  </si>
  <si>
    <t>10x11м (на въезде) t=0,09 м.</t>
  </si>
  <si>
    <t>т.</t>
  </si>
  <si>
    <t>S= 5x6 = 30м2, t=0,2 м.</t>
  </si>
  <si>
    <t>Ячейка 200 x 200 мм. в том числе нахлест</t>
  </si>
  <si>
    <t>Дефектный акт на АЗС №11 г. Астана, трасса Астана-Атбасар, п.Талапкер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</si>
</sst>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tabSelected="1" zoomScaleNormal="100" workbookViewId="0">
      <selection activeCell="L5" sqref="L5"/>
    </sheetView>
  </sheetViews>
  <sheetFormatPr defaultRowHeight="15" x14ac:dyDescent="0.25"/>
  <cols>
    <col min="2" max="2" width="6" customWidth="1"/>
    <col min="3" max="3" width="47.5703125" customWidth="1"/>
    <col min="4" max="4" width="6.7109375" customWidth="1"/>
    <col min="5" max="5" width="7" customWidth="1"/>
    <col min="6" max="6" width="27.7109375" customWidth="1"/>
  </cols>
  <sheetData>
    <row r="2" spans="2:6" ht="40.5" customHeight="1" x14ac:dyDescent="0.25"/>
    <row r="3" spans="2:6" ht="15.75" customHeight="1" x14ac:dyDescent="0.25"/>
    <row r="4" spans="2:6" ht="15.75" x14ac:dyDescent="0.25">
      <c r="B4" s="11" t="s">
        <v>31</v>
      </c>
      <c r="C4" s="11"/>
      <c r="D4" s="11"/>
      <c r="E4" s="11"/>
      <c r="F4" s="11"/>
    </row>
    <row r="5" spans="2:6" ht="106.5" customHeight="1" x14ac:dyDescent="0.25"/>
    <row r="6" spans="2:6" ht="28.5" x14ac:dyDescent="0.25">
      <c r="B6" s="1" t="s">
        <v>1</v>
      </c>
      <c r="C6" s="1" t="s">
        <v>17</v>
      </c>
      <c r="D6" s="1" t="s">
        <v>4</v>
      </c>
      <c r="E6" s="1" t="s">
        <v>2</v>
      </c>
      <c r="F6" s="1" t="s">
        <v>3</v>
      </c>
    </row>
    <row r="7" spans="2:6" ht="20.45" customHeight="1" x14ac:dyDescent="0.25">
      <c r="B7" s="2"/>
      <c r="C7" s="6" t="s">
        <v>6</v>
      </c>
      <c r="D7" s="4"/>
      <c r="E7" s="4"/>
      <c r="F7" s="3"/>
    </row>
    <row r="8" spans="2:6" ht="29.25" customHeight="1" x14ac:dyDescent="0.25">
      <c r="B8" s="2">
        <v>1</v>
      </c>
      <c r="C8" s="3" t="s">
        <v>18</v>
      </c>
      <c r="D8" s="8" t="s">
        <v>9</v>
      </c>
      <c r="E8" s="10">
        <f>10*11*0.09</f>
        <v>9.9</v>
      </c>
      <c r="F8" s="7" t="s">
        <v>27</v>
      </c>
    </row>
    <row r="9" spans="2:6" ht="31.15" customHeight="1" x14ac:dyDescent="0.25">
      <c r="B9" s="2">
        <v>2</v>
      </c>
      <c r="C9" s="3" t="s">
        <v>7</v>
      </c>
      <c r="D9" s="4" t="s">
        <v>9</v>
      </c>
      <c r="E9" s="10">
        <f>10*11*0.06</f>
        <v>6.6</v>
      </c>
      <c r="F9" s="7" t="s">
        <v>19</v>
      </c>
    </row>
    <row r="10" spans="2:6" ht="32.25" customHeight="1" x14ac:dyDescent="0.25">
      <c r="B10" s="2">
        <v>3</v>
      </c>
      <c r="C10" s="7" t="s">
        <v>14</v>
      </c>
      <c r="D10" s="4" t="s">
        <v>9</v>
      </c>
      <c r="E10" s="4">
        <f>5*6*0.3</f>
        <v>9</v>
      </c>
      <c r="F10" s="3" t="s">
        <v>26</v>
      </c>
    </row>
    <row r="11" spans="2:6" ht="27.75" customHeight="1" x14ac:dyDescent="0.25">
      <c r="B11" s="2">
        <v>4</v>
      </c>
      <c r="C11" s="3" t="s">
        <v>25</v>
      </c>
      <c r="D11" s="4" t="s">
        <v>0</v>
      </c>
      <c r="E11" s="4">
        <v>40</v>
      </c>
      <c r="F11" s="3"/>
    </row>
    <row r="12" spans="2:6" ht="36" customHeight="1" x14ac:dyDescent="0.25">
      <c r="B12" s="2">
        <v>5</v>
      </c>
      <c r="C12" s="3" t="s">
        <v>10</v>
      </c>
      <c r="D12" s="4" t="s">
        <v>28</v>
      </c>
      <c r="E12" s="5">
        <f>(266.4*0.1+266.4)/1000</f>
        <v>0.29303999999999997</v>
      </c>
      <c r="F12" s="10" t="s">
        <v>30</v>
      </c>
    </row>
    <row r="13" spans="2:6" ht="34.15" customHeight="1" x14ac:dyDescent="0.25">
      <c r="B13" s="2">
        <v>6</v>
      </c>
      <c r="C13" s="3" t="s">
        <v>8</v>
      </c>
      <c r="D13" s="4" t="s">
        <v>9</v>
      </c>
      <c r="E13" s="4">
        <f>5*6*0.2</f>
        <v>6</v>
      </c>
      <c r="F13" s="3" t="s">
        <v>29</v>
      </c>
    </row>
    <row r="14" spans="2:6" ht="34.15" customHeight="1" x14ac:dyDescent="0.25">
      <c r="B14" s="2">
        <v>7</v>
      </c>
      <c r="C14" s="3" t="s">
        <v>5</v>
      </c>
      <c r="D14" s="4" t="s">
        <v>0</v>
      </c>
      <c r="E14" s="4">
        <v>110</v>
      </c>
      <c r="F14" s="3"/>
    </row>
    <row r="15" spans="2:6" ht="34.15" customHeight="1" x14ac:dyDescent="0.25">
      <c r="B15" s="2">
        <v>8</v>
      </c>
      <c r="C15" s="3" t="s">
        <v>15</v>
      </c>
      <c r="D15" s="4" t="s">
        <v>9</v>
      </c>
      <c r="E15" s="4">
        <f>110*0.06</f>
        <v>6.6</v>
      </c>
      <c r="F15" s="7" t="s">
        <v>20</v>
      </c>
    </row>
    <row r="16" spans="2:6" ht="34.15" customHeight="1" x14ac:dyDescent="0.25">
      <c r="B16" s="2">
        <v>9</v>
      </c>
      <c r="C16" s="3" t="s">
        <v>16</v>
      </c>
      <c r="D16" s="4" t="s">
        <v>9</v>
      </c>
      <c r="E16" s="4">
        <f>110*0.04</f>
        <v>4.4000000000000004</v>
      </c>
      <c r="F16" s="7" t="s">
        <v>21</v>
      </c>
    </row>
    <row r="17" spans="2:6" ht="23.45" customHeight="1" x14ac:dyDescent="0.25">
      <c r="B17" s="2">
        <v>10</v>
      </c>
      <c r="C17" s="3" t="s">
        <v>11</v>
      </c>
      <c r="D17" s="4" t="s">
        <v>12</v>
      </c>
      <c r="E17" s="5">
        <v>15</v>
      </c>
      <c r="F17" s="3"/>
    </row>
    <row r="18" spans="2:6" ht="34.9" customHeight="1" x14ac:dyDescent="0.25">
      <c r="B18" s="2">
        <v>11</v>
      </c>
      <c r="C18" s="3" t="s">
        <v>13</v>
      </c>
      <c r="D18" s="8" t="s">
        <v>9</v>
      </c>
      <c r="E18" s="8">
        <f>0.3*0.15*15</f>
        <v>0.67499999999999993</v>
      </c>
      <c r="F18" s="3"/>
    </row>
    <row r="19" spans="2:6" ht="37.5" customHeight="1" x14ac:dyDescent="0.25">
      <c r="B19" s="2">
        <v>12</v>
      </c>
      <c r="C19" s="7" t="s">
        <v>24</v>
      </c>
      <c r="D19" s="8" t="s">
        <v>9</v>
      </c>
      <c r="E19" s="8">
        <f>0.1*0.15*15</f>
        <v>0.22499999999999998</v>
      </c>
      <c r="F19" s="3"/>
    </row>
    <row r="20" spans="2:6" ht="28.5" customHeight="1" x14ac:dyDescent="0.25">
      <c r="B20" s="2">
        <v>13</v>
      </c>
      <c r="C20" s="9" t="s">
        <v>22</v>
      </c>
      <c r="D20" s="8" t="s">
        <v>9</v>
      </c>
      <c r="E20" s="8">
        <v>21</v>
      </c>
      <c r="F20" s="7"/>
    </row>
    <row r="21" spans="2:6" ht="30.75" customHeight="1" x14ac:dyDescent="0.25">
      <c r="B21" s="2">
        <v>14</v>
      </c>
      <c r="C21" s="9" t="s">
        <v>23</v>
      </c>
      <c r="D21" s="8" t="s">
        <v>9</v>
      </c>
      <c r="E21" s="8">
        <v>21</v>
      </c>
      <c r="F21" s="7"/>
    </row>
    <row r="22" spans="2:6" ht="28.5" customHeight="1" x14ac:dyDescent="0.25"/>
    <row r="23" spans="2:6" ht="30.75" customHeight="1" x14ac:dyDescent="0.25"/>
    <row r="24" spans="2:6" ht="18" customHeight="1" x14ac:dyDescent="0.25"/>
    <row r="29" spans="2:6" ht="21.6" customHeight="1" x14ac:dyDescent="0.25"/>
    <row r="31" spans="2:6" ht="15.6" customHeight="1" x14ac:dyDescent="0.25"/>
    <row r="32" spans="2:6" ht="16.899999999999999" customHeight="1" x14ac:dyDescent="0.25"/>
  </sheetData>
  <mergeCells count="1"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2021-06-23T08:59:35Z</cp:lastPrinted>
  <dcterms:created xsi:type="dcterms:W3CDTF">2021-06-11T03:14:01Z</dcterms:created>
  <dcterms:modified xsi:type="dcterms:W3CDTF">2023-07-18T06:42:33Z</dcterms:modified>
</cp:coreProperties>
</file>